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6" sheetId="63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27" i="63" l="1"/>
  <c r="L27" i="63"/>
  <c r="C28" i="63"/>
  <c r="L28" i="63"/>
  <c r="M28" i="63"/>
  <c r="M27" i="63" s="1"/>
  <c r="M30" i="63"/>
  <c r="C31" i="63"/>
  <c r="C30" i="63" s="1"/>
  <c r="L31" i="63"/>
  <c r="L30" i="63" s="1"/>
  <c r="M31" i="63"/>
  <c r="C33" i="63"/>
  <c r="C34" i="63"/>
  <c r="L34" i="63"/>
  <c r="L33" i="63" s="1"/>
  <c r="M34" i="63"/>
  <c r="M33" i="63" s="1"/>
  <c r="C37" i="63"/>
  <c r="L37" i="63"/>
  <c r="M37" i="63"/>
  <c r="M36" i="63" s="1"/>
  <c r="M23" i="63" s="1"/>
  <c r="C39" i="63"/>
  <c r="L39" i="63"/>
  <c r="M39" i="63"/>
  <c r="C36" i="63" l="1"/>
  <c r="C23" i="63" s="1"/>
  <c r="C26" i="63"/>
  <c r="L36" i="63"/>
  <c r="L23" i="63" s="1"/>
  <c r="M26" i="63"/>
  <c r="L26" i="63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<sst xmlns="http://schemas.openxmlformats.org/spreadsheetml/2006/main" count="4479" uniqueCount="608">
  <si>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</si>
  <si>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</si>
  <si>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</si>
  <si>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</si>
  <si>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</si>
  <si>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</si>
  <si>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</si>
  <si>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</si>
  <si>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</si>
  <si>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</si>
  <si>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</si>
  <si>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</si>
  <si>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</si>
  <si>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</si>
  <si>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</si>
  <si>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</si>
  <si>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</si>
  <si>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</si>
  <si>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</si>
  <si>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</si>
  <si>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</si>
  <si>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</si>
  <si>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</si>
  <si>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</si>
  <si>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</si>
  <si>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</si>
  <si>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</si>
  <si>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</si>
  <si>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</si>
  <si>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</si>
  <si>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</si>
  <si>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</si>
  <si>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</si>
  <si>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</si>
  <si>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</si>
  <si>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</si>
  <si>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</si>
  <si>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</si>
  <si>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</si>
  <si>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</si>
  <si>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</si>
  <si>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</si>
  <si>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</si>
  <si>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</si>
  <si>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</si>
  <si>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</si>
  <si>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</si>
  <si>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</si>
  <si>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</si>
  <si>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</si>
  <si>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</si>
  <si>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</si>
  <si>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</si>
  <si>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</si>
  <si>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</si>
  <si>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</si>
  <si>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</si>
  <si>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</si>
  <si>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</si>
  <si>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</si>
  <si>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</si>
  <si>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</si>
  <si>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</si>
  <si>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</si>
  <si>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</si>
  <si>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</si>
  <si>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</si>
  <si>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</si>
  <si>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</si>
  <si>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</si>
  <si>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</si>
  <si>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</si>
  <si>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</si>
  <si>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</si>
  <si>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</si>
  <si>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</si>
  <si>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</si>
  <si>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</si>
  <si>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</si>
  <si>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</si>
  <si>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</si>
  <si>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</si>
  <si>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</si>
  <si>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</si>
  <si>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</si>
  <si>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</si>
  <si>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</si>
  <si>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</si>
  <si>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</si>
  <si>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</si>
  <si>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</si>
  <si>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</si>
  <si>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</si>
  <si>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</si>
  <si>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</si>
  <si>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</si>
  <si>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</si>
  <si>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</si>
  <si>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</si>
  <si>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</si>
  <si>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</si>
  <si>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</si>
  <si>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</si>
  <si>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</si>
  <si>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</si>
  <si>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</si>
  <si>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</si>
  <si>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</si>
  <si>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</si>
  <si>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</si>
  <si>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</si>
  <si>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</si>
  <si>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</si>
  <si>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</si>
  <si>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</si>
  <si>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</si>
  <si>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</si>
  <si>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</si>
  <si>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</si>
  <si>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</si>
  <si>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</si>
  <si>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</si>
  <si>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</si>
  <si>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</si>
  <si>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</si>
  <si>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</si>
  <si>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</si>
  <si>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</si>
  <si>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</si>
  <si>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</si>
  <si>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</si>
  <si>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</si>
  <si>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</si>
  <si>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</si>
  <si>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</si>
  <si>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</si>
  <si>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</si>
  <si>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</si>
  <si>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</si>
  <si>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</si>
  <si>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</si>
  <si>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</si>
  <si>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</si>
  <si>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</si>
  <si>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</si>
  <si>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</si>
  <si>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</si>
  <si>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</si>
  <si>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</si>
  <si>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</si>
  <si>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</si>
  <si>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</si>
  <si>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</si>
  <si>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</si>
  <si>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</si>
  <si>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</si>
  <si>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</si>
  <si>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</si>
  <si>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</si>
  <si>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</si>
  <si>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</si>
  <si>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</si>
  <si>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</si>
  <si>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</si>
  <si>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</si>
  <si>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</si>
  <si>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</si>
  <si>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</si>
  <si>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</si>
  <si>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</si>
  <si>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</si>
  <si>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</si>
  <si>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</si>
  <si>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</si>
  <si>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</si>
  <si>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</si>
  <si>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</si>
  <si>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</si>
  <si>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</si>
  <si>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</si>
  <si>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</si>
  <si>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</si>
  <si>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</si>
  <si>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</si>
  <si>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</si>
  <si>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</si>
  <si>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</si>
  <si>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</si>
  <si>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</si>
  <si>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</si>
  <si>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</si>
  <si>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</si>
  <si>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</si>
  <si>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</si>
  <si>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</si>
  <si>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</si>
  <si>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</si>
  <si>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</si>
  <si>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</si>
  <si>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</si>
  <si>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</si>
  <si>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</si>
  <si>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</si>
  <si>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</si>
  <si>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</si>
  <si>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</si>
  <si>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</si>
  <si>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</si>
  <si>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</si>
  <si>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</si>
  <si>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</si>
  <si>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</si>
  <si>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</si>
  <si>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</si>
  <si>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</si>
  <si>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</si>
  <si>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</si>
  <si>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</si>
  <si>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</si>
  <si>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</si>
  <si>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</si>
  <si>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</si>
  <si>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</si>
  <si>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</si>
  <si>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</si>
  <si>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</si>
  <si>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</si>
  <si>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</si>
  <si>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</si>
  <si>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</si>
  <si>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</si>
  <si>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</si>
  <si>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</si>
  <si>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</si>
  <si>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</si>
  <si>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</si>
  <si>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</si>
  <si>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</si>
  <si>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</si>
  <si>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</si>
  <si>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</si>
  <si>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</si>
  <si>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</si>
  <si>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</si>
  <si>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</si>
  <si>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</si>
  <si>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</si>
  <si>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</si>
  <si>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</si>
  <si>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</si>
  <si>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</si>
  <si>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</si>
  <si>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</si>
  <si>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</si>
  <si>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</si>
  <si>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</si>
  <si>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</si>
  <si>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</si>
  <si>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</si>
  <si>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</si>
  <si>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</si>
  <si>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</si>
  <si>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</si>
  <si>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</si>
  <si>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</si>
  <si>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</si>
  <si>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</si>
  <si>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</si>
  <si>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</si>
  <si>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</si>
  <si>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</si>
  <si>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</si>
  <si>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</si>
  <si>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</si>
  <si>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</si>
  <si>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</si>
  <si>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</si>
  <si>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</si>
  <si>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</si>
  <si>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</si>
  <si>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</si>
  <si>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</si>
  <si>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</si>
  <si>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</si>
  <si>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</si>
  <si>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</si>
  <si>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</si>
  <si>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</si>
  <si>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</si>
  <si>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</si>
  <si>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</si>
  <si>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</si>
  <si>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</si>
  <si>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</si>
  <si>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</si>
  <si>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</si>
  <si>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</si>
  <si>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</si>
  <si>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</si>
  <si>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</si>
  <si>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</si>
  <si>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</si>
  <si>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</si>
  <si>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</si>
  <si>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</si>
  <si>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</si>
  <si>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</si>
  <si>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</si>
  <si>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</si>
  <si>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</si>
  <si>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</si>
  <si>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</si>
  <si>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</si>
  <si>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</si>
  <si>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</si>
  <si>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</si>
  <si>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</si>
  <si>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</si>
  <si>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</si>
  <si>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</si>
  <si>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</si>
  <si>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</si>
  <si>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</si>
  <si>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</si>
  <si>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</si>
  <si>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</si>
  <si>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</si>
  <si>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</si>
  <si>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</si>
  <si>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</si>
  <si>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</si>
  <si>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</si>
  <si>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</si>
  <si>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</si>
  <si>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</si>
  <si>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</si>
  <si>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</si>
  <si>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</si>
  <si>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</si>
  <si>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</si>
  <si>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</si>
  <si>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</si>
  <si>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</si>
  <si>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</si>
  <si>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</si>
  <si>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</si>
  <si>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</si>
  <si>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</si>
  <si>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</si>
  <si>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</si>
  <si>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</si>
  <si>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</si>
  <si>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</si>
  <si>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</si>
  <si>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</si>
  <si>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</si>
  <si>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</si>
  <si>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</si>
  <si>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</si>
  <si>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</si>
  <si>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</si>
  <si>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</si>
  <si>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</si>
  <si>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</si>
  <si>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</si>
  <si>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</si>
  <si>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</si>
  <si>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</si>
  <si>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</si>
  <si>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</si>
  <si>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</si>
  <si>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</si>
  <si>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</si>
  <si>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</si>
  <si>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</si>
  <si>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</si>
  <si>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</si>
  <si>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</si>
  <si>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</si>
  <si>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</si>
  <si>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</si>
  <si>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</si>
  <si>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</si>
  <si>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</si>
  <si>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</si>
  <si>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</si>
  <si>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</si>
  <si>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</si>
  <si>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</si>
  <si>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</si>
  <si>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</si>
  <si>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</si>
  <si>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</si>
  <si>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</si>
  <si>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</si>
  <si>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</si>
  <si>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</si>
  <si>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</si>
  <si>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</si>
  <si>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</si>
  <si>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</si>
  <si>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</si>
  <si>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</si>
  <si>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</si>
  <si>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</si>
  <si>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</si>
  <si>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</si>
  <si>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</si>
  <si>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</si>
  <si>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</si>
  <si>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</si>
  <si>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</si>
  <si>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</si>
  <si>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</si>
  <si>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</si>
  <si>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</si>
  <si>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</si>
  <si>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</si>
  <si>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</si>
  <si>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</si>
  <si>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</si>
  <si>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</si>
  <si>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</si>
  <si>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</si>
  <si>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</si>
  <si>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</si>
  <si>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</si>
  <si>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</si>
  <si>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</si>
  <si>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6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</si>
  <si>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</si>
  <si>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</si>
  <si>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</si>
  <si>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</si>
  <si>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</si>
  <si>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</si>
  <si>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</si>
  <si>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</si>
  <si>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</si>
  <si>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</si>
  <si>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</si>
  <si>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</si>
  <si>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</si>
  <si>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</si>
  <si>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</si>
  <si>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</si>
  <si>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</si>
  <si>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</si>
  <si>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</si>
  <si>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</si>
  <si>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</si>
  <si>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</si>
  <si>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</si>
  <si>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</si>
  <si>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</si>
  <si>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</si>
  <si>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</si>
  <si>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</si>
  <si>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</si>
  <si>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</si>
  <si>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</si>
  <si>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</si>
  <si>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</si>
  <si>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</si>
  <si>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</si>
  <si>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</si>
  <si>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</si>
  <si>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</si>
  <si>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</si>
  <si>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</si>
  <si>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</si>
  <si>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</si>
  <si>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</si>
  <si>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</si>
  <si>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</si>
  <si>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</si>
  <si>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</si>
  <si>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</si>
  <si>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</si>
  <si>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</si>
  <si>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</si>
  <si>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</si>
  <si>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</si>
  <si>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</si>
  <si>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</si>
  <si>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</si>
  <si>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</si>
  <si>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</si>
  <si>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</si>
  <si>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</si>
  <si>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</si>
  <si>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</si>
  <si>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</si>
  <si>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</si>
  <si>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</si>
  <si>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</si>
  <si>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</si>
  <si>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</si>
  <si>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</si>
  <si>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</si>
  <si>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</si>
  <si>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</si>
  <si>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</si>
  <si>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</si>
  <si>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</si>
  <si>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</si>
  <si>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</si>
  <si>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</si>
  <si>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</si>
  <si>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</si>
  <si>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</si>
  <si>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</si>
  <si>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</si>
  <si>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</si>
  <si>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</si>
  <si>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</si>
  <si>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</si>
  <si>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</si>
  <si>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</si>
  <si>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</si>
  <si>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</si>
  <si>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</si>
  <si>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</si>
  <si>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</si>
  <si>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</si>
  <si>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</si>
  <si>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</si>
  <si>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</si>
  <si>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</si>
  <si>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</si>
  <si>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</si>
  <si>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</si>
  <si>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</si>
  <si>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</si>
  <si>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</si>
  <si>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</si>
  <si>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</si>
  <si>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</si>
  <si>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</si>
  <si>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</si>
  <si>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</si>
  <si>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</si>
  <si>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</si>
  <si>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</si>
  <si>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</si>
  <si>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</si>
  <si>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</si>
  <si>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</si>
  <si>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</si>
  <si>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</si>
  <si>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</si>
  <si>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</si>
  <si>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</si>
  <si>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</si>
  <si>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</si>
  <si>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</si>
  <si>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</si>
  <si>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</si>
  <si>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</si>
  <si>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</si>
  <si>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</si>
  <si>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</si>
  <si>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</si>
  <si>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</si>
  <si>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</si>
  <si>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</si>
  <si>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</si>
  <si>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</si>
  <si>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</si>
  <si>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</si>
  <si>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</si>
  <si>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</si>
  <si>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</si>
  <si>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</si>
  <si>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</si>
  <si>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</si>
  <si>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</si>
  <si>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</si>
  <si>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</si>
  <si>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</si>
  <si>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</si>
  <si>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</si>
  <si>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</si>
  <si>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</si>
  <si>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</si>
  <si>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</si>
  <si>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</si>
  <si>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</si>
  <si>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</si>
  <si>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</si>
  <si>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</si>
  <si>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</si>
  <si>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</si>
  <si>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</si>
  <si>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</si>
  <si>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</si>
  <si>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</si>
  <si>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</si>
  <si>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</si>
  <si>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</si>
  <si>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</si>
  <si>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</si>
  <si>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</si>
  <si>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</si>
  <si>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</si>
  <si>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</si>
  <si>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 xml:space="preserve">к решению Собрания депутатов от 19 декабря 2019 года № 258 </t>
  </si>
  <si>
    <t>к решению Собрания депутатов от 30 января 2020 года №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</si>
</sst>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0" fontId="18" fillId="0" borderId="0" xfId="1" applyFont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435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61" t="s">
        <v>487</v>
      </c>
      <c r="B3" s="61"/>
      <c r="C3" s="61"/>
      <c r="D3" s="61"/>
      <c r="E3" s="61"/>
      <c r="F3" s="61"/>
      <c r="G3" s="61"/>
      <c r="H3" s="61"/>
    </row>
    <row r="4" spans="1:9" ht="16.5" customHeight="1" x14ac:dyDescent="0.25">
      <c r="A4" s="56" t="s">
        <v>431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60" t="s">
        <v>489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61" t="s">
        <v>567</v>
      </c>
      <c r="B6" s="61"/>
      <c r="C6" s="61"/>
      <c r="D6" s="61"/>
      <c r="E6" s="61"/>
      <c r="F6" s="61"/>
      <c r="G6" s="61"/>
      <c r="H6" s="61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56" t="s">
        <v>434</v>
      </c>
      <c r="B8" s="56"/>
      <c r="C8" s="56"/>
      <c r="D8" s="56"/>
      <c r="E8" s="56"/>
      <c r="F8" s="56"/>
      <c r="G8" s="56"/>
      <c r="H8" s="56"/>
      <c r="I8" s="19"/>
    </row>
    <row r="9" spans="1:9" ht="20.25" customHeight="1" x14ac:dyDescent="0.2">
      <c r="A9" s="60" t="s">
        <v>489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61" t="s">
        <v>566</v>
      </c>
      <c r="B10" s="61"/>
      <c r="C10" s="61"/>
      <c r="D10" s="61"/>
      <c r="E10" s="61"/>
      <c r="F10" s="61"/>
      <c r="G10" s="61"/>
      <c r="H10" s="61"/>
    </row>
    <row r="11" spans="1:9" ht="88.5" customHeight="1" x14ac:dyDescent="0.3">
      <c r="A11" s="62" t="s">
        <v>498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3" t="s">
        <v>3</v>
      </c>
      <c r="B13" s="64" t="s">
        <v>4</v>
      </c>
      <c r="C13" s="64" t="s">
        <v>5</v>
      </c>
      <c r="D13" s="64" t="s">
        <v>6</v>
      </c>
      <c r="E13" s="64" t="s">
        <v>7</v>
      </c>
      <c r="F13" s="57" t="s">
        <v>8</v>
      </c>
      <c r="G13" s="57" t="s">
        <v>490</v>
      </c>
      <c r="H13" s="57" t="s">
        <v>491</v>
      </c>
    </row>
    <row r="14" spans="1:9" s="4" customFormat="1" ht="39.75" customHeight="1" x14ac:dyDescent="0.2">
      <c r="A14" s="63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564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499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506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503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438</v>
      </c>
      <c r="B162" s="21" t="s">
        <v>11</v>
      </c>
      <c r="C162" s="21" t="s">
        <v>85</v>
      </c>
      <c r="D162" s="21" t="s">
        <v>439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440</v>
      </c>
      <c r="B163" s="21" t="s">
        <v>11</v>
      </c>
      <c r="C163" s="21" t="s">
        <v>85</v>
      </c>
      <c r="D163" s="21" t="s">
        <v>441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442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442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442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442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442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443</v>
      </c>
      <c r="B169" s="21" t="s">
        <v>11</v>
      </c>
      <c r="C169" s="21" t="s">
        <v>85</v>
      </c>
      <c r="D169" s="21" t="s">
        <v>444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444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444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442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442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508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502</v>
      </c>
      <c r="B205" s="21" t="s">
        <v>11</v>
      </c>
      <c r="C205" s="21" t="s">
        <v>85</v>
      </c>
      <c r="D205" s="21" t="s">
        <v>500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501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501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501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507</v>
      </c>
      <c r="B209" s="21" t="s">
        <v>11</v>
      </c>
      <c r="C209" s="21" t="s">
        <v>85</v>
      </c>
      <c r="D209" s="21" t="s">
        <v>504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505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505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505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445</v>
      </c>
      <c r="B220" s="21" t="s">
        <v>11</v>
      </c>
      <c r="C220" s="21" t="s">
        <v>85</v>
      </c>
      <c r="D220" s="21" t="s">
        <v>446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446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446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443</v>
      </c>
      <c r="B223" s="21" t="s">
        <v>11</v>
      </c>
      <c r="C223" s="21" t="s">
        <v>85</v>
      </c>
      <c r="D223" s="21" t="s">
        <v>447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447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447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448</v>
      </c>
      <c r="B226" s="21" t="s">
        <v>11</v>
      </c>
      <c r="C226" s="21" t="s">
        <v>85</v>
      </c>
      <c r="D226" s="21" t="s">
        <v>449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449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449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445</v>
      </c>
      <c r="B251" s="21" t="s">
        <v>152</v>
      </c>
      <c r="C251" s="21" t="s">
        <v>157</v>
      </c>
      <c r="D251" s="21" t="s">
        <v>450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450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450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448</v>
      </c>
      <c r="B254" s="21" t="s">
        <v>152</v>
      </c>
      <c r="C254" s="21" t="s">
        <v>157</v>
      </c>
      <c r="D254" s="21" t="s">
        <v>451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451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451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507</v>
      </c>
      <c r="B295" s="21" t="s">
        <v>152</v>
      </c>
      <c r="C295" s="21" t="s">
        <v>157</v>
      </c>
      <c r="D295" s="21" t="s">
        <v>504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558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558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558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558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558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559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559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559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505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505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505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509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510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513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452</v>
      </c>
      <c r="B331" s="21" t="s">
        <v>28</v>
      </c>
      <c r="C331" s="21" t="s">
        <v>157</v>
      </c>
      <c r="D331" s="21" t="s">
        <v>453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453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453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454</v>
      </c>
      <c r="B334" s="21" t="s">
        <v>28</v>
      </c>
      <c r="C334" s="21" t="s">
        <v>157</v>
      </c>
      <c r="D334" s="21" t="s">
        <v>455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455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455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443</v>
      </c>
      <c r="B341" s="21" t="s">
        <v>28</v>
      </c>
      <c r="C341" s="21" t="s">
        <v>157</v>
      </c>
      <c r="D341" s="21" t="s">
        <v>456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533</v>
      </c>
      <c r="B353" s="21" t="s">
        <v>28</v>
      </c>
      <c r="C353" s="21" t="s">
        <v>157</v>
      </c>
      <c r="D353" s="21" t="s">
        <v>511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512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512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512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508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503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534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503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508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535</v>
      </c>
      <c r="B419" s="21" t="s">
        <v>57</v>
      </c>
      <c r="C419" s="21" t="s">
        <v>11</v>
      </c>
      <c r="D419" s="21" t="s">
        <v>514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515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515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515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503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443</v>
      </c>
      <c r="B429" s="21" t="s">
        <v>57</v>
      </c>
      <c r="C429" s="21" t="s">
        <v>16</v>
      </c>
      <c r="D429" s="21" t="s">
        <v>457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457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457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436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536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537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443</v>
      </c>
      <c r="B486" s="21" t="s">
        <v>57</v>
      </c>
      <c r="C486" s="21" t="s">
        <v>16</v>
      </c>
      <c r="D486" s="21" t="s">
        <v>458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458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458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508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459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535</v>
      </c>
      <c r="B497" s="21" t="s">
        <v>57</v>
      </c>
      <c r="C497" s="21" t="s">
        <v>16</v>
      </c>
      <c r="D497" s="21" t="s">
        <v>514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515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515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459</v>
      </c>
      <c r="B500" s="21" t="s">
        <v>57</v>
      </c>
      <c r="C500" s="21" t="s">
        <v>16</v>
      </c>
      <c r="D500" s="21" t="s">
        <v>515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492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563</v>
      </c>
      <c r="B507" s="21" t="s">
        <v>57</v>
      </c>
      <c r="C507" s="21" t="s">
        <v>16</v>
      </c>
      <c r="D507" s="21" t="s">
        <v>562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562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562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516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538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517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518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445</v>
      </c>
      <c r="B567" s="21" t="s">
        <v>69</v>
      </c>
      <c r="C567" s="21" t="s">
        <v>11</v>
      </c>
      <c r="D567" s="21" t="s">
        <v>461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461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461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448</v>
      </c>
      <c r="B570" s="21" t="s">
        <v>69</v>
      </c>
      <c r="C570" s="21" t="s">
        <v>11</v>
      </c>
      <c r="D570" s="21" t="s">
        <v>462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462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462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443</v>
      </c>
      <c r="B582" s="21" t="s">
        <v>69</v>
      </c>
      <c r="C582" s="21" t="s">
        <v>11</v>
      </c>
      <c r="D582" s="21" t="s">
        <v>460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460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460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519</v>
      </c>
      <c r="B585" s="21" t="s">
        <v>69</v>
      </c>
      <c r="C585" s="21" t="s">
        <v>11</v>
      </c>
      <c r="D585" s="21" t="s">
        <v>520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528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528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528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521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521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521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522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522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522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523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523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523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525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445</v>
      </c>
      <c r="B629" s="21" t="s">
        <v>69</v>
      </c>
      <c r="C629" s="21" t="s">
        <v>16</v>
      </c>
      <c r="D629" s="21" t="s">
        <v>464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464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464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443</v>
      </c>
      <c r="B632" s="21" t="s">
        <v>69</v>
      </c>
      <c r="C632" s="21" t="s">
        <v>16</v>
      </c>
      <c r="D632" s="21" t="s">
        <v>463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463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463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448</v>
      </c>
      <c r="B635" s="21" t="s">
        <v>69</v>
      </c>
      <c r="C635" s="21" t="s">
        <v>16</v>
      </c>
      <c r="D635" s="21" t="s">
        <v>465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465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465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526</v>
      </c>
      <c r="B650" s="21" t="s">
        <v>69</v>
      </c>
      <c r="C650" s="21" t="s">
        <v>16</v>
      </c>
      <c r="D650" s="21" t="s">
        <v>524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527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527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527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529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529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529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530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530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530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539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553</v>
      </c>
      <c r="B666" s="21" t="s">
        <v>69</v>
      </c>
      <c r="C666" s="21" t="s">
        <v>152</v>
      </c>
      <c r="D666" s="21" t="s">
        <v>531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532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532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532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541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493</v>
      </c>
      <c r="B679" s="21" t="s">
        <v>69</v>
      </c>
      <c r="C679" s="21" t="s">
        <v>152</v>
      </c>
      <c r="D679" s="21" t="s">
        <v>494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494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494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486</v>
      </c>
      <c r="B682" s="21" t="s">
        <v>69</v>
      </c>
      <c r="C682" s="21" t="s">
        <v>152</v>
      </c>
      <c r="D682" s="21" t="s">
        <v>495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495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495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448</v>
      </c>
      <c r="B685" s="21" t="s">
        <v>69</v>
      </c>
      <c r="C685" s="21" t="s">
        <v>152</v>
      </c>
      <c r="D685" s="21" t="s">
        <v>482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482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482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445</v>
      </c>
      <c r="B688" s="21" t="s">
        <v>69</v>
      </c>
      <c r="C688" s="21" t="s">
        <v>152</v>
      </c>
      <c r="D688" s="21" t="s">
        <v>483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483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483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443</v>
      </c>
      <c r="B691" s="21" t="s">
        <v>69</v>
      </c>
      <c r="C691" s="21" t="s">
        <v>152</v>
      </c>
      <c r="D691" s="21" t="s">
        <v>484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484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484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542</v>
      </c>
      <c r="B705" s="21" t="s">
        <v>69</v>
      </c>
      <c r="C705" s="21" t="s">
        <v>152</v>
      </c>
      <c r="D705" s="21" t="s">
        <v>540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543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543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543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543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543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560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560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560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493</v>
      </c>
      <c r="B714" s="21" t="s">
        <v>69</v>
      </c>
      <c r="C714" s="21" t="s">
        <v>152</v>
      </c>
      <c r="D714" s="21" t="s">
        <v>544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544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544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486</v>
      </c>
      <c r="B717" s="21" t="s">
        <v>69</v>
      </c>
      <c r="C717" s="21" t="s">
        <v>152</v>
      </c>
      <c r="D717" s="21" t="s">
        <v>561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561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561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545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502</v>
      </c>
      <c r="B726" s="21" t="s">
        <v>69</v>
      </c>
      <c r="C726" s="21" t="s">
        <v>57</v>
      </c>
      <c r="D726" s="21" t="s">
        <v>500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501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501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501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548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549</v>
      </c>
      <c r="B742" s="21" t="s">
        <v>69</v>
      </c>
      <c r="C742" s="21" t="s">
        <v>69</v>
      </c>
      <c r="D742" s="21" t="s">
        <v>546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547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547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547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550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551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488</v>
      </c>
      <c r="B766" s="21" t="s">
        <v>354</v>
      </c>
      <c r="C766" s="21" t="s">
        <v>11</v>
      </c>
      <c r="D766" s="21" t="s">
        <v>497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497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497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493</v>
      </c>
      <c r="B769" s="21" t="s">
        <v>354</v>
      </c>
      <c r="C769" s="21" t="s">
        <v>11</v>
      </c>
      <c r="D769" s="21" t="s">
        <v>496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496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496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443</v>
      </c>
      <c r="B772" s="21" t="s">
        <v>354</v>
      </c>
      <c r="C772" s="21" t="s">
        <v>11</v>
      </c>
      <c r="D772" s="21" t="s">
        <v>481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481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481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481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481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479</v>
      </c>
      <c r="B781" s="21" t="s">
        <v>354</v>
      </c>
      <c r="C781" s="21" t="s">
        <v>11</v>
      </c>
      <c r="D781" s="21" t="s">
        <v>480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480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480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552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507</v>
      </c>
      <c r="B797" s="21" t="s">
        <v>354</v>
      </c>
      <c r="C797" s="21" t="s">
        <v>11</v>
      </c>
      <c r="D797" s="21" t="s">
        <v>504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505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505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505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565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539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443</v>
      </c>
      <c r="B849" s="21" t="s">
        <v>75</v>
      </c>
      <c r="C849" s="21" t="s">
        <v>16</v>
      </c>
      <c r="D849" s="21" t="s">
        <v>485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485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485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466</v>
      </c>
      <c r="B852" s="21" t="s">
        <v>75</v>
      </c>
      <c r="C852" s="21" t="s">
        <v>16</v>
      </c>
      <c r="D852" s="21" t="s">
        <v>467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468</v>
      </c>
      <c r="B853" s="21" t="s">
        <v>75</v>
      </c>
      <c r="C853" s="21" t="s">
        <v>16</v>
      </c>
      <c r="D853" s="21" t="s">
        <v>469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469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469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470</v>
      </c>
      <c r="B856" s="21" t="s">
        <v>75</v>
      </c>
      <c r="C856" s="21" t="s">
        <v>16</v>
      </c>
      <c r="D856" s="21" t="s">
        <v>471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471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471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472</v>
      </c>
      <c r="B859" s="21" t="s">
        <v>75</v>
      </c>
      <c r="C859" s="21" t="s">
        <v>16</v>
      </c>
      <c r="D859" s="21" t="s">
        <v>473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473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473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553</v>
      </c>
      <c r="B862" s="21" t="s">
        <v>75</v>
      </c>
      <c r="C862" s="21" t="s">
        <v>16</v>
      </c>
      <c r="D862" s="21" t="s">
        <v>531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532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532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532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532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532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554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448</v>
      </c>
      <c r="B899" s="21" t="s">
        <v>209</v>
      </c>
      <c r="C899" s="21" t="s">
        <v>16</v>
      </c>
      <c r="D899" s="21" t="s">
        <v>475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475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475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445</v>
      </c>
      <c r="B902" s="21" t="s">
        <v>209</v>
      </c>
      <c r="C902" s="21" t="s">
        <v>16</v>
      </c>
      <c r="D902" s="21" t="s">
        <v>476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476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476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443</v>
      </c>
      <c r="B905" s="21" t="s">
        <v>209</v>
      </c>
      <c r="C905" s="21" t="s">
        <v>16</v>
      </c>
      <c r="D905" s="21" t="s">
        <v>474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474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474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477</v>
      </c>
      <c r="B908" s="21" t="s">
        <v>209</v>
      </c>
      <c r="C908" s="21" t="s">
        <v>16</v>
      </c>
      <c r="D908" s="21" t="s">
        <v>478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478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478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555</v>
      </c>
      <c r="B912" s="21" t="s">
        <v>209</v>
      </c>
      <c r="C912" s="21" t="s">
        <v>16</v>
      </c>
      <c r="D912" s="21" t="s">
        <v>556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557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557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557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B16" sqref="B16:K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3" ht="33.75" hidden="1" customHeight="1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3" ht="15" hidden="1" customHeight="1" x14ac:dyDescent="0.25">
      <c r="A5" s="56" t="s">
        <v>434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61" t="s">
        <v>437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ht="16.5" hidden="1" customHeight="1" x14ac:dyDescent="0.2">
      <c r="A8" s="61" t="s">
        <v>434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ht="16.5" hidden="1" customHeight="1" x14ac:dyDescent="0.2">
      <c r="A9" s="61" t="s">
        <v>1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6.5" hidden="1" customHeight="1" x14ac:dyDescent="0.2">
      <c r="A10" s="61" t="s">
        <v>568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3" ht="16.5" customHeight="1" x14ac:dyDescent="0.2">
      <c r="A11" s="55"/>
      <c r="B11" s="55"/>
      <c r="C11" s="61" t="s">
        <v>429</v>
      </c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5.25" customHeight="1" x14ac:dyDescent="0.2">
      <c r="A12" s="55"/>
      <c r="B12" s="55"/>
      <c r="C12" s="71" t="s">
        <v>607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</row>
    <row r="13" spans="1:13" ht="18" customHeight="1" x14ac:dyDescent="0.2">
      <c r="B13" s="60" t="s">
        <v>569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  <row r="14" spans="1:13" ht="34.5" customHeight="1" x14ac:dyDescent="0.2">
      <c r="C14" s="71" t="s">
        <v>606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</row>
    <row r="15" spans="1:13" ht="17.25" customHeight="1" x14ac:dyDescent="0.2"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</row>
    <row r="16" spans="1:13" ht="18.75" customHeight="1" x14ac:dyDescent="0.25"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3" ht="15.75" customHeight="1" x14ac:dyDescent="0.2">
      <c r="A17" s="70" t="s">
        <v>605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13" ht="29.25" customHeight="1" x14ac:dyDescent="0.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</row>
    <row r="19" spans="1:13" ht="27.75" customHeight="1" x14ac:dyDescent="0.25">
      <c r="A19" s="70"/>
      <c r="B19" s="70"/>
      <c r="C19" s="70"/>
      <c r="D19" s="70"/>
    </row>
    <row r="20" spans="1:13" x14ac:dyDescent="0.2">
      <c r="A20" s="67" t="s">
        <v>0</v>
      </c>
      <c r="B20" s="68" t="s">
        <v>430</v>
      </c>
      <c r="C20" s="66" t="s">
        <v>570</v>
      </c>
      <c r="D20" s="69"/>
      <c r="L20" s="66" t="s">
        <v>570</v>
      </c>
      <c r="M20" s="66" t="s">
        <v>570</v>
      </c>
    </row>
    <row r="21" spans="1:13" ht="18.75" customHeight="1" x14ac:dyDescent="0.2">
      <c r="A21" s="67"/>
      <c r="B21" s="68"/>
      <c r="C21" s="66"/>
      <c r="D21" s="69"/>
      <c r="L21" s="66"/>
      <c r="M21" s="66"/>
    </row>
    <row r="22" spans="1:13" ht="15.75" x14ac:dyDescent="0.25">
      <c r="A22" s="53">
        <v>1</v>
      </c>
      <c r="B22" s="54" t="s">
        <v>571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572</v>
      </c>
      <c r="B23" s="38" t="s">
        <v>573</v>
      </c>
      <c r="C23" s="39">
        <f>C36+C33</f>
        <v>4673.8000000000029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574</v>
      </c>
      <c r="B24" s="40" t="s">
        <v>575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576</v>
      </c>
      <c r="B25" s="44" t="s">
        <v>577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578</v>
      </c>
      <c r="B26" s="47" t="s">
        <v>579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580</v>
      </c>
      <c r="B27" s="47" t="s">
        <v>581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582</v>
      </c>
      <c r="B28" s="47" t="s">
        <v>583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584</v>
      </c>
      <c r="B29" s="47" t="s">
        <v>585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586</v>
      </c>
      <c r="B30" s="47" t="s">
        <v>587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588</v>
      </c>
      <c r="B31" s="47" t="s">
        <v>589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590</v>
      </c>
      <c r="B32" s="47" t="s">
        <v>591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592</v>
      </c>
      <c r="B33" s="47" t="s">
        <v>593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594</v>
      </c>
      <c r="B34" s="47" t="s">
        <v>595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596</v>
      </c>
      <c r="B35" s="47" t="s">
        <v>597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574</v>
      </c>
      <c r="B36" s="49" t="s">
        <v>598</v>
      </c>
      <c r="C36" s="50">
        <f>C37+C39</f>
        <v>4673.8000000000029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599</v>
      </c>
      <c r="B37" s="44" t="s">
        <v>600</v>
      </c>
      <c r="C37" s="50">
        <f>C38</f>
        <v>-94570.8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601</v>
      </c>
      <c r="B38" s="51" t="s">
        <v>432</v>
      </c>
      <c r="C38" s="50">
        <v>-94570.8</v>
      </c>
      <c r="L38" s="50">
        <v>0</v>
      </c>
      <c r="M38" s="50">
        <v>0</v>
      </c>
    </row>
    <row r="39" spans="1:13" ht="14.25" customHeight="1" x14ac:dyDescent="0.2">
      <c r="A39" s="43" t="s">
        <v>602</v>
      </c>
      <c r="B39" s="52" t="s">
        <v>603</v>
      </c>
      <c r="C39" s="50">
        <f>C40</f>
        <v>99244.6</v>
      </c>
      <c r="L39" s="50">
        <f>L40</f>
        <v>0</v>
      </c>
      <c r="M39" s="50">
        <f>M40</f>
        <v>0</v>
      </c>
    </row>
    <row r="40" spans="1:13" ht="25.5" x14ac:dyDescent="0.2">
      <c r="A40" s="43" t="s">
        <v>604</v>
      </c>
      <c r="B40" s="52" t="s">
        <v>433</v>
      </c>
      <c r="C40" s="50">
        <v>99244.6</v>
      </c>
      <c r="L40" s="50">
        <v>0</v>
      </c>
      <c r="M40" s="50">
        <v>0</v>
      </c>
    </row>
  </sheetData>
  <mergeCells count="24">
    <mergeCell ref="B1:C1"/>
    <mergeCell ref="B2:C2"/>
    <mergeCell ref="B3:K3"/>
    <mergeCell ref="B4:K4"/>
    <mergeCell ref="A5:M5"/>
    <mergeCell ref="A6:M6"/>
    <mergeCell ref="B15:M15"/>
    <mergeCell ref="B16:K16"/>
    <mergeCell ref="A17:M18"/>
    <mergeCell ref="A19:D19"/>
    <mergeCell ref="C14:M14"/>
    <mergeCell ref="A7:M7"/>
    <mergeCell ref="A8:M8"/>
    <mergeCell ref="A9:M9"/>
    <mergeCell ref="A10:M10"/>
    <mergeCell ref="B13:M13"/>
    <mergeCell ref="C11:M11"/>
    <mergeCell ref="C12:M12"/>
    <mergeCell ref="M20:M21"/>
    <mergeCell ref="A20:A21"/>
    <mergeCell ref="B20:B21"/>
    <mergeCell ref="C20:C21"/>
    <mergeCell ref="D20:D21"/>
    <mergeCell ref="L20:L21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Лист4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2020-02-13T07:16:49Z</dcterms:modified>
</cp:coreProperties>
</file>